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5621" fullCalcOnLoad="1" concurrentCalc="0"/>
</workbook>
</file>

<file path=xl/calcChain.xml><?xml version="1.0" encoding="utf-8"?>
<calcChain xmlns="http://schemas.openxmlformats.org/spreadsheetml/2006/main">
  <c r="J40" i="1" l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42" i="1"/>
  <c r="H42" i="1"/>
</calcChain>
</file>

<file path=xl/sharedStrings.xml><?xml version="1.0" encoding="utf-8"?>
<sst xmlns="http://schemas.openxmlformats.org/spreadsheetml/2006/main" count="328" uniqueCount="117">
  <si>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</si>
  <si>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</si>
  <si>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</si>
  <si>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</si>
  <si>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</si>
  <si>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</si>
  <si>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</si>
  <si>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</si>
  <si>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</si>
  <si>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</si>
  <si>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</si>
  <si>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</si>
  <si>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</si>
  <si>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</si>
  <si>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</si>
  <si>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</si>
  <si>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</si>
  <si>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</si>
  <si>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</si>
  <si>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</si>
  <si>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</si>
  <si>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</si>
  <si>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01/06/2015 - 30/06/2015</t>
  </si>
  <si>
    <t>[DM 0197848605] 0197849605 MXN BANCOMER</t>
  </si>
  <si>
    <t>01/06/2015</t>
  </si>
  <si>
    <t>CGT0907107E7</t>
  </si>
  <si>
    <t>Corporacion GTL S R.L. de C.V.</t>
  </si>
  <si>
    <t>ND</t>
  </si>
  <si>
    <t>MXN</t>
  </si>
  <si>
    <t>SALDO INICIAL</t>
  </si>
  <si>
    <t>X</t>
  </si>
  <si>
    <t>CHQ</t>
  </si>
  <si>
    <t>120   CHQNA 201506000144</t>
  </si>
  <si>
    <t>isr retenido</t>
  </si>
  <si>
    <t>DP</t>
  </si>
  <si>
    <t>120   CHQDP 201506000010</t>
  </si>
  <si>
    <t>intereses ganados</t>
  </si>
  <si>
    <t>04/06/2015</t>
  </si>
  <si>
    <t>120   CHQNA 201506000142</t>
  </si>
  <si>
    <t>comisiones</t>
  </si>
  <si>
    <t>.</t>
  </si>
  <si>
    <t>120   CHQNA 201506000143</t>
  </si>
  <si>
    <t>iva comisiones</t>
  </si>
  <si>
    <t>12/06/2015</t>
  </si>
  <si>
    <t>NC</t>
  </si>
  <si>
    <t>120   AUXN/C201506000008</t>
  </si>
  <si>
    <t>traspaso a bancomer pago nomina</t>
  </si>
  <si>
    <t>CIMA790618JRA</t>
  </si>
  <si>
    <t>ALICIA CIPLINA MIGUELES</t>
  </si>
  <si>
    <t>120   CHQNA 201506000051</t>
  </si>
  <si>
    <t xml:space="preserve">1 qna de junio del 2015 </t>
  </si>
  <si>
    <t>MECE880109</t>
  </si>
  <si>
    <t>ENRIQUE MEDINA CARRERA</t>
  </si>
  <si>
    <t>120   CHQNA 201506000052</t>
  </si>
  <si>
    <t xml:space="preserve">1a quincena de junio del 2015 </t>
  </si>
  <si>
    <t>RIZS601213AB0</t>
  </si>
  <si>
    <t>Saul Rivera Zamora</t>
  </si>
  <si>
    <t>120   CHQNA 201506000053</t>
  </si>
  <si>
    <t>ROMA801213</t>
  </si>
  <si>
    <t>Augustin Rodas Mendez</t>
  </si>
  <si>
    <t>120   CHQNA 201506000054</t>
  </si>
  <si>
    <t xml:space="preserve">1 quincena de junio del 2015 </t>
  </si>
  <si>
    <t>CALA9309307CA</t>
  </si>
  <si>
    <t>Adriana Guadalupe Chable Lopez</t>
  </si>
  <si>
    <t>120   CHQNA 201506000055</t>
  </si>
  <si>
    <t>SEAD850319Q16</t>
  </si>
  <si>
    <t>Dante Serna Aguilar</t>
  </si>
  <si>
    <t>120   CHQNA 201506000056</t>
  </si>
  <si>
    <t>AAIR620723B66</t>
  </si>
  <si>
    <t>Raul Enrique Anaya Ibarra</t>
  </si>
  <si>
    <t>120   CHQNA 201506000057</t>
  </si>
  <si>
    <t>DESR591020MDFLNS04</t>
  </si>
  <si>
    <t>Rosa Maria Delgado Sanchez</t>
  </si>
  <si>
    <t>120   CHQNA 201506000058</t>
  </si>
  <si>
    <t xml:space="preserve">1 quincena de junio 2015 </t>
  </si>
  <si>
    <t>15/06/2015</t>
  </si>
  <si>
    <t>FOGA930904</t>
  </si>
  <si>
    <t>ANDRES MIRIEL FLORES GOMEZ</t>
  </si>
  <si>
    <t>120   CHQNA 201506000059</t>
  </si>
  <si>
    <t>1 quincena de junio 2015 V/PAGO DOC. NO. 201506-24, 201505-26</t>
  </si>
  <si>
    <t>20/06/2015</t>
  </si>
  <si>
    <t>120   CHQNA 201506000149</t>
  </si>
  <si>
    <t xml:space="preserve">a comprobar </t>
  </si>
  <si>
    <t>23/06/2015</t>
  </si>
  <si>
    <t>120   AUXN/C201506000019</t>
  </si>
  <si>
    <t>TRASPASO A BANCOMER</t>
  </si>
  <si>
    <t>26/06/2015</t>
  </si>
  <si>
    <t>120   AUXN/C201506000020</t>
  </si>
  <si>
    <t>COHV8112085K6</t>
  </si>
  <si>
    <t>Victor Hugo Colindres Harrison</t>
  </si>
  <si>
    <t>120   CHQNA 201506000150</t>
  </si>
  <si>
    <t xml:space="preserve">rest. daruma satelite </t>
  </si>
  <si>
    <t>27/06/2015</t>
  </si>
  <si>
    <t>120   CHQNA 201506000148</t>
  </si>
  <si>
    <t xml:space="preserve">a cuenta de sueldos </t>
  </si>
  <si>
    <t>29/06/2015</t>
  </si>
  <si>
    <t>120   CHQNA 201506000147</t>
  </si>
  <si>
    <t xml:space="preserve">a comprobar italiannis lomas verdes </t>
  </si>
  <si>
    <t>CNL970930GV2</t>
  </si>
  <si>
    <t>CHARTWELL DE NUEVO LAREDO, S.A. DE C.V.</t>
  </si>
  <si>
    <t>120   CHQNA 201506000145</t>
  </si>
  <si>
    <t xml:space="preserve">GASTOS DE VIAJE GTL </t>
  </si>
  <si>
    <t>30/06/2015</t>
  </si>
  <si>
    <t>120   AUXN/C201506000018</t>
  </si>
  <si>
    <t>TRANSPASO A BANCOMER NOMINA</t>
  </si>
  <si>
    <t>120   CHQNA 201506000132</t>
  </si>
  <si>
    <t xml:space="preserve">2 qna de junio </t>
  </si>
  <si>
    <t>ZAMF920516</t>
  </si>
  <si>
    <t>flor carolina zamora mendoza</t>
  </si>
  <si>
    <t>120   CHQNA 201506000133</t>
  </si>
  <si>
    <t>120   CHQNA 201506000136</t>
  </si>
  <si>
    <t>120   CHQNA 201506000137</t>
  </si>
  <si>
    <t>120   CHQNA 201506000138</t>
  </si>
  <si>
    <t>120   CHQNA 201506000139</t>
  </si>
  <si>
    <t>120   CHQNA 201506000140</t>
  </si>
  <si>
    <t>120   CHQNA 201506000134</t>
  </si>
  <si>
    <t>120   CHQNA 201506000135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</si>
</sst>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43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3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3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43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43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4"/>
  <sheetViews>
    <sheetView showGridLines="0" tabSelected="1" zoomScale="75" zoomScaleNormal="75" workbookViewId="0">
      <pane ySplit="8" topLeftCell="A9" activePane="bottomLeft" state="frozen"/>
      <selection pane="bottomLeft" activeCell="A9" sqref="A9"/>
    </sheetView>
  </sheetViews>
  <sheetFormatPr baseColWidth="10" defaultColWidth="9.140625" defaultRowHeight="14.25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4.285156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18" customHeight="1">
      <c r="A4" s="52" t="s">
        <v>22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t="18" customHeight="1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8" ht="9.75" customHeight="1" thickBot="1">
      <c r="A6" s="49"/>
      <c r="B6" s="50"/>
      <c r="C6" s="50"/>
      <c r="D6" s="3"/>
      <c r="E6" s="3"/>
      <c r="F6" s="31"/>
      <c r="G6" s="6"/>
      <c r="H6" s="6"/>
      <c r="I6" s="6"/>
    </row>
    <row r="7" spans="1:18" ht="12" customHeight="1">
      <c r="A7" s="42" t="s">
        <v>0</v>
      </c>
      <c r="B7" s="38" t="s">
        <v>1</v>
      </c>
      <c r="C7" s="47" t="s">
        <v>15</v>
      </c>
      <c r="D7" s="38" t="s">
        <v>2</v>
      </c>
      <c r="E7" s="38" t="s">
        <v>17</v>
      </c>
      <c r="F7" s="40" t="s">
        <v>18</v>
      </c>
      <c r="G7" s="38" t="s">
        <v>3</v>
      </c>
      <c r="H7" s="38" t="s">
        <v>4</v>
      </c>
      <c r="I7" s="38" t="s">
        <v>5</v>
      </c>
      <c r="J7" s="38" t="s">
        <v>6</v>
      </c>
      <c r="K7" s="38" t="s">
        <v>7</v>
      </c>
      <c r="L7" s="38" t="s">
        <v>8</v>
      </c>
      <c r="M7" s="38" t="s">
        <v>13</v>
      </c>
      <c r="N7" s="38" t="s">
        <v>14</v>
      </c>
      <c r="O7" s="38" t="s">
        <v>12</v>
      </c>
      <c r="P7" s="38" t="s">
        <v>11</v>
      </c>
      <c r="Q7" s="53" t="s">
        <v>9</v>
      </c>
      <c r="R7" s="45" t="s">
        <v>10</v>
      </c>
    </row>
    <row r="8" spans="1:18" s="2" customFormat="1" ht="18" customHeight="1" thickBot="1">
      <c r="A8" s="43"/>
      <c r="B8" s="39"/>
      <c r="C8" s="48"/>
      <c r="D8" s="39"/>
      <c r="E8" s="39"/>
      <c r="F8" s="41"/>
      <c r="G8" s="39"/>
      <c r="H8" s="39"/>
      <c r="I8" s="39"/>
      <c r="J8" s="39"/>
      <c r="K8" s="39"/>
      <c r="L8" s="39"/>
      <c r="M8" s="39"/>
      <c r="N8" s="39"/>
      <c r="O8" s="39"/>
      <c r="P8" s="39"/>
      <c r="Q8" s="54"/>
      <c r="R8" s="46"/>
    </row>
    <row r="9" spans="1:18" s="23" customFormat="1" ht="18" customHeight="1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10254.819999999949</v>
      </c>
      <c r="K9" s="19"/>
      <c r="L9" s="19"/>
      <c r="M9" s="19"/>
      <c r="N9" s="19"/>
      <c r="O9" s="19"/>
      <c r="P9" s="19"/>
      <c r="Q9" s="21"/>
      <c r="R9" s="22"/>
    </row>
    <row r="10" spans="1:18" s="62" customFormat="1" ht="18" customHeight="1">
      <c r="A10" s="55" t="s">
        <v>24</v>
      </c>
      <c r="B10" s="56" t="s">
        <v>25</v>
      </c>
      <c r="C10" s="56" t="s">
        <v>26</v>
      </c>
      <c r="D10" s="56" t="s">
        <v>27</v>
      </c>
      <c r="E10" s="56"/>
      <c r="F10" s="57">
        <v>920516</v>
      </c>
      <c r="G10" s="58" t="s">
        <v>28</v>
      </c>
      <c r="H10" s="59"/>
      <c r="I10" s="59">
        <v>0.1</v>
      </c>
      <c r="J10" s="59">
        <f>(J9)+(H10)-(I10)</f>
        <v>10254.719999999948</v>
      </c>
      <c r="K10" s="58" t="s">
        <v>30</v>
      </c>
      <c r="L10" s="58" t="s">
        <v>30</v>
      </c>
      <c r="M10" s="58"/>
      <c r="N10" s="58">
        <v>0</v>
      </c>
      <c r="O10" s="58" t="s">
        <v>31</v>
      </c>
      <c r="P10" s="58" t="s">
        <v>32</v>
      </c>
      <c r="Q10" s="60" t="s">
        <v>33</v>
      </c>
      <c r="R10" s="61"/>
    </row>
    <row r="11" spans="1:18" s="62" customFormat="1" ht="18" customHeight="1">
      <c r="A11" s="55" t="s">
        <v>24</v>
      </c>
      <c r="B11" s="56" t="s">
        <v>25</v>
      </c>
      <c r="C11" s="56" t="s">
        <v>26</v>
      </c>
      <c r="D11" s="56" t="s">
        <v>34</v>
      </c>
      <c r="E11" s="56"/>
      <c r="F11" s="57">
        <v>920516</v>
      </c>
      <c r="G11" s="58" t="s">
        <v>28</v>
      </c>
      <c r="H11" s="59">
        <v>0.1</v>
      </c>
      <c r="I11" s="59"/>
      <c r="J11" s="59">
        <f>(J10)+(H11)-(I11)</f>
        <v>10254.819999999949</v>
      </c>
      <c r="K11" s="58" t="s">
        <v>30</v>
      </c>
      <c r="L11" s="58" t="s">
        <v>30</v>
      </c>
      <c r="M11" s="58"/>
      <c r="N11" s="58">
        <v>0</v>
      </c>
      <c r="O11" s="58" t="s">
        <v>31</v>
      </c>
      <c r="P11" s="58" t="s">
        <v>35</v>
      </c>
      <c r="Q11" s="60" t="s">
        <v>36</v>
      </c>
      <c r="R11" s="61"/>
    </row>
    <row r="12" spans="1:18" s="62" customFormat="1" ht="18" customHeight="1">
      <c r="A12" s="55" t="s">
        <v>37</v>
      </c>
      <c r="B12" s="56" t="s">
        <v>25</v>
      </c>
      <c r="C12" s="56" t="s">
        <v>26</v>
      </c>
      <c r="D12" s="56" t="s">
        <v>27</v>
      </c>
      <c r="E12" s="56"/>
      <c r="F12" s="57">
        <v>160592</v>
      </c>
      <c r="G12" s="58" t="s">
        <v>28</v>
      </c>
      <c r="H12" s="59"/>
      <c r="I12" s="59">
        <v>15</v>
      </c>
      <c r="J12" s="59">
        <f>(J11)+(H12)-(I12)</f>
        <v>10239.819999999949</v>
      </c>
      <c r="K12" s="58" t="s">
        <v>30</v>
      </c>
      <c r="L12" s="58" t="s">
        <v>30</v>
      </c>
      <c r="M12" s="58"/>
      <c r="N12" s="58">
        <v>0</v>
      </c>
      <c r="O12" s="58" t="s">
        <v>31</v>
      </c>
      <c r="P12" s="58" t="s">
        <v>38</v>
      </c>
      <c r="Q12" s="60" t="s">
        <v>39</v>
      </c>
      <c r="R12" s="61"/>
    </row>
    <row r="13" spans="1:18" s="62" customFormat="1" ht="18" customHeight="1">
      <c r="A13" s="55" t="s">
        <v>37</v>
      </c>
      <c r="B13" s="56" t="s">
        <v>25</v>
      </c>
      <c r="C13" s="56" t="s">
        <v>26</v>
      </c>
      <c r="D13" s="56" t="s">
        <v>27</v>
      </c>
      <c r="E13" s="56" t="s">
        <v>40</v>
      </c>
      <c r="F13" s="57">
        <v>160592</v>
      </c>
      <c r="G13" s="58" t="s">
        <v>28</v>
      </c>
      <c r="H13" s="59"/>
      <c r="I13" s="59">
        <v>2.4</v>
      </c>
      <c r="J13" s="59">
        <f>(J12)+(H13)-(I13)</f>
        <v>10237.419999999949</v>
      </c>
      <c r="K13" s="58" t="s">
        <v>30</v>
      </c>
      <c r="L13" s="58" t="s">
        <v>30</v>
      </c>
      <c r="M13" s="58"/>
      <c r="N13" s="58">
        <v>0</v>
      </c>
      <c r="O13" s="58" t="s">
        <v>31</v>
      </c>
      <c r="P13" s="58" t="s">
        <v>41</v>
      </c>
      <c r="Q13" s="60" t="s">
        <v>42</v>
      </c>
      <c r="R13" s="61"/>
    </row>
    <row r="14" spans="1:18" s="70" customFormat="1" ht="18" customHeight="1">
      <c r="A14" s="63" t="s">
        <v>43</v>
      </c>
      <c r="B14" s="64" t="s">
        <v>25</v>
      </c>
      <c r="C14" s="64" t="s">
        <v>26</v>
      </c>
      <c r="D14" s="64" t="s">
        <v>44</v>
      </c>
      <c r="E14" s="64"/>
      <c r="F14" s="65">
        <v>153648</v>
      </c>
      <c r="G14" s="66" t="s">
        <v>28</v>
      </c>
      <c r="H14" s="67">
        <v>40000</v>
      </c>
      <c r="I14" s="67"/>
      <c r="J14" s="67">
        <f>(J13)+(H14)-(I14)</f>
        <v>50237.419999999947</v>
      </c>
      <c r="K14" s="66"/>
      <c r="L14" s="66"/>
      <c r="M14" s="66">
        <v>153648</v>
      </c>
      <c r="N14" s="66">
        <v>0</v>
      </c>
      <c r="O14" s="66" t="s">
        <v>31</v>
      </c>
      <c r="P14" s="66" t="s">
        <v>45</v>
      </c>
      <c r="Q14" s="68" t="s">
        <v>46</v>
      </c>
      <c r="R14" s="69"/>
    </row>
    <row r="15" spans="1:18" s="62" customFormat="1" ht="18" customHeight="1">
      <c r="A15" s="55" t="s">
        <v>43</v>
      </c>
      <c r="B15" s="56" t="s">
        <v>47</v>
      </c>
      <c r="C15" s="56" t="s">
        <v>48</v>
      </c>
      <c r="D15" s="56" t="s">
        <v>27</v>
      </c>
      <c r="E15" s="56"/>
      <c r="F15" s="57">
        <v>551730</v>
      </c>
      <c r="G15" s="58" t="s">
        <v>28</v>
      </c>
      <c r="H15" s="59"/>
      <c r="I15" s="59">
        <v>2751.32</v>
      </c>
      <c r="J15" s="59">
        <f>(J14)+(H15)-(I15)</f>
        <v>47486.099999999948</v>
      </c>
      <c r="K15" s="58" t="s">
        <v>30</v>
      </c>
      <c r="L15" s="58" t="s">
        <v>30</v>
      </c>
      <c r="M15" s="58"/>
      <c r="N15" s="58">
        <v>0</v>
      </c>
      <c r="O15" s="58" t="s">
        <v>31</v>
      </c>
      <c r="P15" s="58" t="s">
        <v>49</v>
      </c>
      <c r="Q15" s="60" t="s">
        <v>50</v>
      </c>
      <c r="R15" s="61"/>
    </row>
    <row r="16" spans="1:18" s="62" customFormat="1" ht="18" customHeight="1">
      <c r="A16" s="55" t="s">
        <v>43</v>
      </c>
      <c r="B16" s="56" t="s">
        <v>51</v>
      </c>
      <c r="C16" s="56" t="s">
        <v>52</v>
      </c>
      <c r="D16" s="56" t="s">
        <v>27</v>
      </c>
      <c r="E16" s="56"/>
      <c r="F16" s="57">
        <v>5517301</v>
      </c>
      <c r="G16" s="58" t="s">
        <v>28</v>
      </c>
      <c r="H16" s="59"/>
      <c r="I16" s="59">
        <v>2314.39</v>
      </c>
      <c r="J16" s="59">
        <f>(J15)+(H16)-(I16)</f>
        <v>45171.709999999948</v>
      </c>
      <c r="K16" s="58" t="s">
        <v>30</v>
      </c>
      <c r="L16" s="58" t="s">
        <v>30</v>
      </c>
      <c r="M16" s="58"/>
      <c r="N16" s="58">
        <v>0</v>
      </c>
      <c r="O16" s="58" t="s">
        <v>31</v>
      </c>
      <c r="P16" s="58" t="s">
        <v>53</v>
      </c>
      <c r="Q16" s="60" t="s">
        <v>54</v>
      </c>
      <c r="R16" s="61"/>
    </row>
    <row r="17" spans="1:18" s="62" customFormat="1" ht="18" customHeight="1">
      <c r="A17" s="55" t="s">
        <v>43</v>
      </c>
      <c r="B17" s="56" t="s">
        <v>55</v>
      </c>
      <c r="C17" s="56" t="s">
        <v>56</v>
      </c>
      <c r="D17" s="56" t="s">
        <v>27</v>
      </c>
      <c r="E17" s="56"/>
      <c r="F17" s="57">
        <v>5517302</v>
      </c>
      <c r="G17" s="58" t="s">
        <v>28</v>
      </c>
      <c r="H17" s="59"/>
      <c r="I17" s="59">
        <v>12001.85</v>
      </c>
      <c r="J17" s="59">
        <f>(J16)+(H17)-(I17)</f>
        <v>33169.85999999995</v>
      </c>
      <c r="K17" s="58" t="s">
        <v>30</v>
      </c>
      <c r="L17" s="58" t="s">
        <v>30</v>
      </c>
      <c r="M17" s="58"/>
      <c r="N17" s="58">
        <v>0</v>
      </c>
      <c r="O17" s="58" t="s">
        <v>31</v>
      </c>
      <c r="P17" s="58" t="s">
        <v>57</v>
      </c>
      <c r="Q17" s="60" t="s">
        <v>50</v>
      </c>
      <c r="R17" s="61"/>
    </row>
    <row r="18" spans="1:18" s="62" customFormat="1" ht="18" customHeight="1">
      <c r="A18" s="55" t="s">
        <v>43</v>
      </c>
      <c r="B18" s="56" t="s">
        <v>58</v>
      </c>
      <c r="C18" s="56" t="s">
        <v>59</v>
      </c>
      <c r="D18" s="56" t="s">
        <v>27</v>
      </c>
      <c r="E18" s="56"/>
      <c r="F18" s="57">
        <v>5517303</v>
      </c>
      <c r="G18" s="58" t="s">
        <v>28</v>
      </c>
      <c r="H18" s="59"/>
      <c r="I18" s="59">
        <v>3120.47</v>
      </c>
      <c r="J18" s="59">
        <f>(J17)+(H18)-(I18)</f>
        <v>30049.389999999948</v>
      </c>
      <c r="K18" s="58" t="s">
        <v>30</v>
      </c>
      <c r="L18" s="58" t="s">
        <v>30</v>
      </c>
      <c r="M18" s="58"/>
      <c r="N18" s="58">
        <v>0</v>
      </c>
      <c r="O18" s="58" t="s">
        <v>31</v>
      </c>
      <c r="P18" s="58" t="s">
        <v>60</v>
      </c>
      <c r="Q18" s="60" t="s">
        <v>61</v>
      </c>
      <c r="R18" s="61"/>
    </row>
    <row r="19" spans="1:18" s="62" customFormat="1" ht="18" customHeight="1">
      <c r="A19" s="55" t="s">
        <v>43</v>
      </c>
      <c r="B19" s="56" t="s">
        <v>62</v>
      </c>
      <c r="C19" s="56" t="s">
        <v>63</v>
      </c>
      <c r="D19" s="56" t="s">
        <v>27</v>
      </c>
      <c r="E19" s="56"/>
      <c r="F19" s="57">
        <v>5517304</v>
      </c>
      <c r="G19" s="58" t="s">
        <v>28</v>
      </c>
      <c r="H19" s="59"/>
      <c r="I19" s="59">
        <v>1035.8900000000001</v>
      </c>
      <c r="J19" s="59">
        <f>(J18)+(H19)-(I19)</f>
        <v>29013.499999999949</v>
      </c>
      <c r="K19" s="58" t="s">
        <v>30</v>
      </c>
      <c r="L19" s="58" t="s">
        <v>30</v>
      </c>
      <c r="M19" s="58"/>
      <c r="N19" s="58">
        <v>0</v>
      </c>
      <c r="O19" s="58" t="s">
        <v>31</v>
      </c>
      <c r="P19" s="58" t="s">
        <v>64</v>
      </c>
      <c r="Q19" s="60" t="s">
        <v>61</v>
      </c>
      <c r="R19" s="61"/>
    </row>
    <row r="20" spans="1:18" s="62" customFormat="1" ht="18" customHeight="1">
      <c r="A20" s="55" t="s">
        <v>43</v>
      </c>
      <c r="B20" s="56" t="s">
        <v>65</v>
      </c>
      <c r="C20" s="56" t="s">
        <v>66</v>
      </c>
      <c r="D20" s="56" t="s">
        <v>27</v>
      </c>
      <c r="E20" s="56"/>
      <c r="F20" s="57">
        <v>5517305</v>
      </c>
      <c r="G20" s="58" t="s">
        <v>28</v>
      </c>
      <c r="H20" s="59"/>
      <c r="I20" s="59">
        <v>6521.31</v>
      </c>
      <c r="J20" s="59">
        <f>(J19)+(H20)-(I20)</f>
        <v>22492.189999999948</v>
      </c>
      <c r="K20" s="58" t="s">
        <v>30</v>
      </c>
      <c r="L20" s="58" t="s">
        <v>30</v>
      </c>
      <c r="M20" s="58"/>
      <c r="N20" s="58">
        <v>0</v>
      </c>
      <c r="O20" s="58" t="s">
        <v>31</v>
      </c>
      <c r="P20" s="58" t="s">
        <v>67</v>
      </c>
      <c r="Q20" s="60" t="s">
        <v>54</v>
      </c>
      <c r="R20" s="61"/>
    </row>
    <row r="21" spans="1:18" s="62" customFormat="1" ht="18" customHeight="1">
      <c r="A21" s="55" t="s">
        <v>43</v>
      </c>
      <c r="B21" s="56" t="s">
        <v>68</v>
      </c>
      <c r="C21" s="56" t="s">
        <v>69</v>
      </c>
      <c r="D21" s="56" t="s">
        <v>27</v>
      </c>
      <c r="E21" s="56"/>
      <c r="F21" s="57">
        <v>5517306</v>
      </c>
      <c r="G21" s="58" t="s">
        <v>28</v>
      </c>
      <c r="H21" s="59"/>
      <c r="I21" s="59">
        <v>4500</v>
      </c>
      <c r="J21" s="59">
        <f>(J20)+(H21)-(I21)</f>
        <v>17992.189999999948</v>
      </c>
      <c r="K21" s="58" t="s">
        <v>30</v>
      </c>
      <c r="L21" s="58" t="s">
        <v>30</v>
      </c>
      <c r="M21" s="58"/>
      <c r="N21" s="58">
        <v>0</v>
      </c>
      <c r="O21" s="58" t="s">
        <v>31</v>
      </c>
      <c r="P21" s="58" t="s">
        <v>70</v>
      </c>
      <c r="Q21" s="60" t="s">
        <v>61</v>
      </c>
      <c r="R21" s="61"/>
    </row>
    <row r="22" spans="1:18" s="62" customFormat="1" ht="18" customHeight="1">
      <c r="A22" s="55" t="s">
        <v>43</v>
      </c>
      <c r="B22" s="56" t="s">
        <v>71</v>
      </c>
      <c r="C22" s="56" t="s">
        <v>72</v>
      </c>
      <c r="D22" s="56" t="s">
        <v>27</v>
      </c>
      <c r="E22" s="56"/>
      <c r="F22" s="57">
        <v>5517307</v>
      </c>
      <c r="G22" s="58" t="s">
        <v>28</v>
      </c>
      <c r="H22" s="59"/>
      <c r="I22" s="59">
        <v>10363.379999999999</v>
      </c>
      <c r="J22" s="59">
        <f>(J21)+(H22)-(I22)</f>
        <v>7628.8099999999486</v>
      </c>
      <c r="K22" s="58" t="s">
        <v>30</v>
      </c>
      <c r="L22" s="58" t="s">
        <v>30</v>
      </c>
      <c r="M22" s="58"/>
      <c r="N22" s="58">
        <v>0</v>
      </c>
      <c r="O22" s="58" t="s">
        <v>31</v>
      </c>
      <c r="P22" s="58" t="s">
        <v>73</v>
      </c>
      <c r="Q22" s="60" t="s">
        <v>74</v>
      </c>
      <c r="R22" s="61"/>
    </row>
    <row r="23" spans="1:18" s="62" customFormat="1" ht="18" customHeight="1">
      <c r="A23" s="55" t="s">
        <v>75</v>
      </c>
      <c r="B23" s="56" t="s">
        <v>76</v>
      </c>
      <c r="C23" s="56" t="s">
        <v>77</v>
      </c>
      <c r="D23" s="56" t="s">
        <v>27</v>
      </c>
      <c r="E23" s="56"/>
      <c r="F23" s="57">
        <v>53838010</v>
      </c>
      <c r="G23" s="58" t="s">
        <v>28</v>
      </c>
      <c r="H23" s="59"/>
      <c r="I23" s="59">
        <v>6000</v>
      </c>
      <c r="J23" s="59">
        <f>(J22)+(H23)-(I23)</f>
        <v>1628.8099999999486</v>
      </c>
      <c r="K23" s="58" t="s">
        <v>30</v>
      </c>
      <c r="L23" s="58" t="s">
        <v>30</v>
      </c>
      <c r="M23" s="58"/>
      <c r="N23" s="58">
        <v>0</v>
      </c>
      <c r="O23" s="58" t="s">
        <v>31</v>
      </c>
      <c r="P23" s="58" t="s">
        <v>78</v>
      </c>
      <c r="Q23" s="60" t="s">
        <v>79</v>
      </c>
      <c r="R23" s="61"/>
    </row>
    <row r="24" spans="1:18" s="62" customFormat="1" ht="18" customHeight="1">
      <c r="A24" s="55" t="s">
        <v>80</v>
      </c>
      <c r="B24" s="56" t="s">
        <v>55</v>
      </c>
      <c r="C24" s="56" t="s">
        <v>56</v>
      </c>
      <c r="D24" s="56" t="s">
        <v>27</v>
      </c>
      <c r="E24" s="56"/>
      <c r="F24" s="57">
        <v>85325014</v>
      </c>
      <c r="G24" s="58" t="s">
        <v>28</v>
      </c>
      <c r="H24" s="59"/>
      <c r="I24" s="59">
        <v>1000</v>
      </c>
      <c r="J24" s="59">
        <f>(J23)+(H24)-(I24)</f>
        <v>628.80999999994856</v>
      </c>
      <c r="K24" s="58" t="s">
        <v>30</v>
      </c>
      <c r="L24" s="58" t="s">
        <v>30</v>
      </c>
      <c r="M24" s="58"/>
      <c r="N24" s="58">
        <v>0</v>
      </c>
      <c r="O24" s="58" t="s">
        <v>31</v>
      </c>
      <c r="P24" s="58" t="s">
        <v>81</v>
      </c>
      <c r="Q24" s="60" t="s">
        <v>82</v>
      </c>
      <c r="R24" s="61"/>
    </row>
    <row r="25" spans="1:18" s="70" customFormat="1" ht="18" customHeight="1">
      <c r="A25" s="63" t="s">
        <v>83</v>
      </c>
      <c r="B25" s="64" t="s">
        <v>25</v>
      </c>
      <c r="C25" s="64" t="s">
        <v>26</v>
      </c>
      <c r="D25" s="64" t="s">
        <v>34</v>
      </c>
      <c r="E25" s="64"/>
      <c r="F25" s="65">
        <v>48120</v>
      </c>
      <c r="G25" s="66" t="s">
        <v>28</v>
      </c>
      <c r="H25" s="67">
        <v>20000</v>
      </c>
      <c r="I25" s="67"/>
      <c r="J25" s="67">
        <f>(J24)+(H25)-(I25)</f>
        <v>20628.809999999947</v>
      </c>
      <c r="K25" s="66"/>
      <c r="L25" s="66"/>
      <c r="M25" s="66">
        <v>48120</v>
      </c>
      <c r="N25" s="66">
        <v>0</v>
      </c>
      <c r="O25" s="66" t="s">
        <v>31</v>
      </c>
      <c r="P25" s="66" t="s">
        <v>84</v>
      </c>
      <c r="Q25" s="68" t="s">
        <v>85</v>
      </c>
      <c r="R25" s="69"/>
    </row>
    <row r="26" spans="1:18" s="70" customFormat="1" ht="18" customHeight="1">
      <c r="A26" s="63" t="s">
        <v>86</v>
      </c>
      <c r="B26" s="64" t="s">
        <v>25</v>
      </c>
      <c r="C26" s="64" t="s">
        <v>26</v>
      </c>
      <c r="D26" s="64" t="s">
        <v>34</v>
      </c>
      <c r="E26" s="64"/>
      <c r="F26" s="65">
        <v>70382</v>
      </c>
      <c r="G26" s="66" t="s">
        <v>28</v>
      </c>
      <c r="H26" s="67">
        <v>6000</v>
      </c>
      <c r="I26" s="67"/>
      <c r="J26" s="67">
        <f>(J25)+(H26)-(I26)</f>
        <v>26628.809999999947</v>
      </c>
      <c r="K26" s="66"/>
      <c r="L26" s="66"/>
      <c r="M26" s="66">
        <v>70382</v>
      </c>
      <c r="N26" s="66">
        <v>0</v>
      </c>
      <c r="O26" s="66" t="s">
        <v>31</v>
      </c>
      <c r="P26" s="66" t="s">
        <v>87</v>
      </c>
      <c r="Q26" s="68" t="s">
        <v>85</v>
      </c>
      <c r="R26" s="69"/>
    </row>
    <row r="27" spans="1:18" s="62" customFormat="1" ht="18" customHeight="1">
      <c r="A27" s="55" t="s">
        <v>86</v>
      </c>
      <c r="B27" s="56" t="s">
        <v>88</v>
      </c>
      <c r="C27" s="56" t="s">
        <v>89</v>
      </c>
      <c r="D27" s="56" t="s">
        <v>27</v>
      </c>
      <c r="E27" s="56"/>
      <c r="F27" s="57">
        <v>384953</v>
      </c>
      <c r="G27" s="58" t="s">
        <v>28</v>
      </c>
      <c r="H27" s="59"/>
      <c r="I27" s="59">
        <v>2214.9</v>
      </c>
      <c r="J27" s="59">
        <f>(J26)+(H27)-(I27)</f>
        <v>24413.909999999945</v>
      </c>
      <c r="K27" s="58" t="s">
        <v>30</v>
      </c>
      <c r="L27" s="58" t="s">
        <v>30</v>
      </c>
      <c r="M27" s="58"/>
      <c r="N27" s="58">
        <v>0</v>
      </c>
      <c r="O27" s="58" t="s">
        <v>31</v>
      </c>
      <c r="P27" s="58" t="s">
        <v>90</v>
      </c>
      <c r="Q27" s="60" t="s">
        <v>91</v>
      </c>
      <c r="R27" s="61"/>
    </row>
    <row r="28" spans="1:18" s="62" customFormat="1" ht="18" customHeight="1">
      <c r="A28" s="55" t="s">
        <v>92</v>
      </c>
      <c r="B28" s="56" t="s">
        <v>88</v>
      </c>
      <c r="C28" s="56" t="s">
        <v>89</v>
      </c>
      <c r="D28" s="56" t="s">
        <v>27</v>
      </c>
      <c r="E28" s="56"/>
      <c r="F28" s="57">
        <v>28182010</v>
      </c>
      <c r="G28" s="58" t="s">
        <v>28</v>
      </c>
      <c r="H28" s="59"/>
      <c r="I28" s="59">
        <v>2500</v>
      </c>
      <c r="J28" s="59">
        <f>(J27)+(H28)-(I28)</f>
        <v>21913.909999999945</v>
      </c>
      <c r="K28" s="58" t="s">
        <v>30</v>
      </c>
      <c r="L28" s="58" t="s">
        <v>30</v>
      </c>
      <c r="M28" s="58"/>
      <c r="N28" s="58">
        <v>0</v>
      </c>
      <c r="O28" s="58" t="s">
        <v>31</v>
      </c>
      <c r="P28" s="58" t="s">
        <v>93</v>
      </c>
      <c r="Q28" s="60" t="s">
        <v>94</v>
      </c>
      <c r="R28" s="61"/>
    </row>
    <row r="29" spans="1:18" s="62" customFormat="1" ht="18" customHeight="1">
      <c r="A29" s="55" t="s">
        <v>95</v>
      </c>
      <c r="B29" s="56" t="s">
        <v>88</v>
      </c>
      <c r="C29" s="56" t="s">
        <v>89</v>
      </c>
      <c r="D29" s="56" t="s">
        <v>27</v>
      </c>
      <c r="E29" s="56"/>
      <c r="F29" s="57">
        <v>553854</v>
      </c>
      <c r="G29" s="58" t="s">
        <v>28</v>
      </c>
      <c r="H29" s="59"/>
      <c r="I29" s="59">
        <v>943</v>
      </c>
      <c r="J29" s="59">
        <f>(J28)+(H29)-(I29)</f>
        <v>20970.909999999945</v>
      </c>
      <c r="K29" s="58" t="s">
        <v>30</v>
      </c>
      <c r="L29" s="58" t="s">
        <v>30</v>
      </c>
      <c r="M29" s="58"/>
      <c r="N29" s="58">
        <v>0</v>
      </c>
      <c r="O29" s="58" t="s">
        <v>31</v>
      </c>
      <c r="P29" s="58" t="s">
        <v>96</v>
      </c>
      <c r="Q29" s="60" t="s">
        <v>97</v>
      </c>
      <c r="R29" s="61"/>
    </row>
    <row r="30" spans="1:18" s="62" customFormat="1" ht="18" customHeight="1">
      <c r="A30" s="55" t="s">
        <v>95</v>
      </c>
      <c r="B30" s="56" t="s">
        <v>98</v>
      </c>
      <c r="C30" s="56" t="s">
        <v>99</v>
      </c>
      <c r="D30" s="56" t="s">
        <v>27</v>
      </c>
      <c r="E30" s="56"/>
      <c r="F30" s="57">
        <v>981596</v>
      </c>
      <c r="G30" s="58" t="s">
        <v>28</v>
      </c>
      <c r="H30" s="59"/>
      <c r="I30" s="59">
        <v>19105.009999999998</v>
      </c>
      <c r="J30" s="59">
        <f>(J29)+(H30)-(I30)</f>
        <v>1865.8999999999469</v>
      </c>
      <c r="K30" s="58" t="s">
        <v>30</v>
      </c>
      <c r="L30" s="58" t="s">
        <v>30</v>
      </c>
      <c r="M30" s="58"/>
      <c r="N30" s="58">
        <v>0</v>
      </c>
      <c r="O30" s="58" t="s">
        <v>31</v>
      </c>
      <c r="P30" s="58" t="s">
        <v>100</v>
      </c>
      <c r="Q30" s="60" t="s">
        <v>101</v>
      </c>
      <c r="R30" s="61"/>
    </row>
    <row r="31" spans="1:18" s="70" customFormat="1" ht="18" customHeight="1">
      <c r="A31" s="63" t="s">
        <v>102</v>
      </c>
      <c r="B31" s="64" t="s">
        <v>25</v>
      </c>
      <c r="C31" s="64" t="s">
        <v>26</v>
      </c>
      <c r="D31" s="64" t="s">
        <v>34</v>
      </c>
      <c r="E31" s="64"/>
      <c r="F31" s="65">
        <v>312182</v>
      </c>
      <c r="G31" s="66" t="s">
        <v>28</v>
      </c>
      <c r="H31" s="67">
        <v>40000</v>
      </c>
      <c r="I31" s="67"/>
      <c r="J31" s="67">
        <f>(J30)+(H31)-(I31)</f>
        <v>41865.899999999951</v>
      </c>
      <c r="K31" s="66"/>
      <c r="L31" s="66"/>
      <c r="M31" s="66">
        <v>312182</v>
      </c>
      <c r="N31" s="66">
        <v>0</v>
      </c>
      <c r="O31" s="66" t="s">
        <v>31</v>
      </c>
      <c r="P31" s="66" t="s">
        <v>103</v>
      </c>
      <c r="Q31" s="68" t="s">
        <v>104</v>
      </c>
      <c r="R31" s="69"/>
    </row>
    <row r="32" spans="1:18" s="62" customFormat="1" ht="18" customHeight="1">
      <c r="A32" s="55" t="s">
        <v>102</v>
      </c>
      <c r="B32" s="56" t="s">
        <v>47</v>
      </c>
      <c r="C32" s="56" t="s">
        <v>48</v>
      </c>
      <c r="D32" s="56" t="s">
        <v>27</v>
      </c>
      <c r="E32" s="56"/>
      <c r="F32" s="57">
        <v>634910</v>
      </c>
      <c r="G32" s="58" t="s">
        <v>28</v>
      </c>
      <c r="H32" s="59"/>
      <c r="I32" s="59">
        <v>2751.32</v>
      </c>
      <c r="J32" s="59">
        <f>(J31)+(H32)-(I32)</f>
        <v>39114.579999999951</v>
      </c>
      <c r="K32" s="58" t="s">
        <v>30</v>
      </c>
      <c r="L32" s="58" t="s">
        <v>30</v>
      </c>
      <c r="M32" s="58"/>
      <c r="N32" s="58">
        <v>0</v>
      </c>
      <c r="O32" s="58" t="s">
        <v>31</v>
      </c>
      <c r="P32" s="58" t="s">
        <v>105</v>
      </c>
      <c r="Q32" s="60" t="s">
        <v>106</v>
      </c>
      <c r="R32" s="61"/>
    </row>
    <row r="33" spans="1:18" s="62" customFormat="1" ht="18" customHeight="1">
      <c r="A33" s="55" t="s">
        <v>102</v>
      </c>
      <c r="B33" s="56" t="s">
        <v>107</v>
      </c>
      <c r="C33" s="56" t="s">
        <v>108</v>
      </c>
      <c r="D33" s="56" t="s">
        <v>27</v>
      </c>
      <c r="E33" s="56"/>
      <c r="F33" s="57">
        <v>6349101</v>
      </c>
      <c r="G33" s="58" t="s">
        <v>28</v>
      </c>
      <c r="H33" s="59"/>
      <c r="I33" s="59">
        <v>2000.89</v>
      </c>
      <c r="J33" s="59">
        <f>(J32)+(H33)-(I33)</f>
        <v>37113.689999999951</v>
      </c>
      <c r="K33" s="58" t="s">
        <v>30</v>
      </c>
      <c r="L33" s="58" t="s">
        <v>30</v>
      </c>
      <c r="M33" s="58"/>
      <c r="N33" s="58">
        <v>0</v>
      </c>
      <c r="O33" s="58" t="s">
        <v>31</v>
      </c>
      <c r="P33" s="58" t="s">
        <v>109</v>
      </c>
      <c r="Q33" s="60" t="s">
        <v>106</v>
      </c>
      <c r="R33" s="61"/>
    </row>
    <row r="34" spans="1:18" s="62" customFormat="1" ht="18" customHeight="1">
      <c r="A34" s="55" t="s">
        <v>102</v>
      </c>
      <c r="B34" s="56" t="s">
        <v>58</v>
      </c>
      <c r="C34" s="56" t="s">
        <v>59</v>
      </c>
      <c r="D34" s="56" t="s">
        <v>27</v>
      </c>
      <c r="E34" s="56"/>
      <c r="F34" s="57">
        <v>6349104</v>
      </c>
      <c r="G34" s="58" t="s">
        <v>28</v>
      </c>
      <c r="H34" s="59"/>
      <c r="I34" s="59">
        <v>3120.47</v>
      </c>
      <c r="J34" s="59">
        <f>(J33)+(H34)-(I34)</f>
        <v>33993.21999999995</v>
      </c>
      <c r="K34" s="58" t="s">
        <v>30</v>
      </c>
      <c r="L34" s="58" t="s">
        <v>30</v>
      </c>
      <c r="M34" s="58"/>
      <c r="N34" s="58">
        <v>0</v>
      </c>
      <c r="O34" s="58" t="s">
        <v>31</v>
      </c>
      <c r="P34" s="58" t="s">
        <v>110</v>
      </c>
      <c r="Q34" s="60" t="s">
        <v>106</v>
      </c>
      <c r="R34" s="61"/>
    </row>
    <row r="35" spans="1:18" s="62" customFormat="1" ht="18" customHeight="1">
      <c r="A35" s="55" t="s">
        <v>102</v>
      </c>
      <c r="B35" s="56" t="s">
        <v>62</v>
      </c>
      <c r="C35" s="56" t="s">
        <v>63</v>
      </c>
      <c r="D35" s="56" t="s">
        <v>27</v>
      </c>
      <c r="E35" s="56"/>
      <c r="F35" s="57">
        <v>6349105</v>
      </c>
      <c r="G35" s="58" t="s">
        <v>28</v>
      </c>
      <c r="H35" s="59"/>
      <c r="I35" s="59">
        <v>1035.8900000000001</v>
      </c>
      <c r="J35" s="59">
        <f>(J34)+(H35)-(I35)</f>
        <v>32957.329999999951</v>
      </c>
      <c r="K35" s="58" t="s">
        <v>30</v>
      </c>
      <c r="L35" s="58" t="s">
        <v>30</v>
      </c>
      <c r="M35" s="58"/>
      <c r="N35" s="58">
        <v>0</v>
      </c>
      <c r="O35" s="58" t="s">
        <v>31</v>
      </c>
      <c r="P35" s="58" t="s">
        <v>111</v>
      </c>
      <c r="Q35" s="60" t="s">
        <v>106</v>
      </c>
      <c r="R35" s="61"/>
    </row>
    <row r="36" spans="1:18" s="62" customFormat="1" ht="18" customHeight="1">
      <c r="A36" s="55" t="s">
        <v>102</v>
      </c>
      <c r="B36" s="56" t="s">
        <v>65</v>
      </c>
      <c r="C36" s="56" t="s">
        <v>66</v>
      </c>
      <c r="D36" s="56" t="s">
        <v>27</v>
      </c>
      <c r="E36" s="56"/>
      <c r="F36" s="57">
        <v>6349106</v>
      </c>
      <c r="G36" s="58" t="s">
        <v>28</v>
      </c>
      <c r="H36" s="59"/>
      <c r="I36" s="59">
        <v>5249.72</v>
      </c>
      <c r="J36" s="59">
        <f>(J35)+(H36)-(I36)</f>
        <v>27707.60999999995</v>
      </c>
      <c r="K36" s="58" t="s">
        <v>30</v>
      </c>
      <c r="L36" s="58" t="s">
        <v>30</v>
      </c>
      <c r="M36" s="58"/>
      <c r="N36" s="58">
        <v>0</v>
      </c>
      <c r="O36" s="58" t="s">
        <v>31</v>
      </c>
      <c r="P36" s="58" t="s">
        <v>112</v>
      </c>
      <c r="Q36" s="60" t="s">
        <v>106</v>
      </c>
      <c r="R36" s="61"/>
    </row>
    <row r="37" spans="1:18" s="62" customFormat="1" ht="18" customHeight="1">
      <c r="A37" s="55" t="s">
        <v>102</v>
      </c>
      <c r="B37" s="56" t="s">
        <v>68</v>
      </c>
      <c r="C37" s="56" t="s">
        <v>69</v>
      </c>
      <c r="D37" s="56" t="s">
        <v>27</v>
      </c>
      <c r="E37" s="56"/>
      <c r="F37" s="57">
        <v>6349107</v>
      </c>
      <c r="G37" s="58" t="s">
        <v>28</v>
      </c>
      <c r="H37" s="59"/>
      <c r="I37" s="59">
        <v>4500</v>
      </c>
      <c r="J37" s="59">
        <f>(J36)+(H37)-(I37)</f>
        <v>23207.60999999995</v>
      </c>
      <c r="K37" s="58" t="s">
        <v>30</v>
      </c>
      <c r="L37" s="58" t="s">
        <v>30</v>
      </c>
      <c r="M37" s="58"/>
      <c r="N37" s="58">
        <v>0</v>
      </c>
      <c r="O37" s="58" t="s">
        <v>31</v>
      </c>
      <c r="P37" s="58" t="s">
        <v>113</v>
      </c>
      <c r="Q37" s="60" t="s">
        <v>106</v>
      </c>
      <c r="R37" s="61"/>
    </row>
    <row r="38" spans="1:18" s="62" customFormat="1" ht="18" customHeight="1">
      <c r="A38" s="55" t="s">
        <v>102</v>
      </c>
      <c r="B38" s="56" t="s">
        <v>71</v>
      </c>
      <c r="C38" s="56" t="s">
        <v>72</v>
      </c>
      <c r="D38" s="56" t="s">
        <v>27</v>
      </c>
      <c r="E38" s="56"/>
      <c r="F38" s="57">
        <v>6349108</v>
      </c>
      <c r="G38" s="58" t="s">
        <v>28</v>
      </c>
      <c r="H38" s="59"/>
      <c r="I38" s="59">
        <v>2600.83</v>
      </c>
      <c r="J38" s="59">
        <f>(J37)+(H38)-(I38)</f>
        <v>20606.779999999948</v>
      </c>
      <c r="K38" s="58" t="s">
        <v>30</v>
      </c>
      <c r="L38" s="58" t="s">
        <v>30</v>
      </c>
      <c r="M38" s="58"/>
      <c r="N38" s="58">
        <v>0</v>
      </c>
      <c r="O38" s="58" t="s">
        <v>31</v>
      </c>
      <c r="P38" s="58" t="s">
        <v>114</v>
      </c>
      <c r="Q38" s="60" t="s">
        <v>106</v>
      </c>
      <c r="R38" s="61"/>
    </row>
    <row r="39" spans="1:18" s="62" customFormat="1" ht="18" customHeight="1">
      <c r="A39" s="55" t="s">
        <v>102</v>
      </c>
      <c r="B39" s="56" t="s">
        <v>51</v>
      </c>
      <c r="C39" s="56" t="s">
        <v>52</v>
      </c>
      <c r="D39" s="56" t="s">
        <v>27</v>
      </c>
      <c r="E39" s="56"/>
      <c r="F39" s="57">
        <v>6949102</v>
      </c>
      <c r="G39" s="58" t="s">
        <v>28</v>
      </c>
      <c r="H39" s="59"/>
      <c r="I39" s="59">
        <v>935.32</v>
      </c>
      <c r="J39" s="59">
        <f>(J38)+(H39)-(I39)</f>
        <v>19671.459999999948</v>
      </c>
      <c r="K39" s="58" t="s">
        <v>30</v>
      </c>
      <c r="L39" s="58" t="s">
        <v>30</v>
      </c>
      <c r="M39" s="58"/>
      <c r="N39" s="58">
        <v>0</v>
      </c>
      <c r="O39" s="58" t="s">
        <v>31</v>
      </c>
      <c r="P39" s="58" t="s">
        <v>115</v>
      </c>
      <c r="Q39" s="60" t="s">
        <v>106</v>
      </c>
      <c r="R39" s="61"/>
    </row>
    <row r="40" spans="1:18" s="62" customFormat="1" ht="18" customHeight="1">
      <c r="A40" s="55" t="s">
        <v>102</v>
      </c>
      <c r="B40" s="56" t="s">
        <v>55</v>
      </c>
      <c r="C40" s="56" t="s">
        <v>56</v>
      </c>
      <c r="D40" s="56" t="s">
        <v>27</v>
      </c>
      <c r="E40" s="56"/>
      <c r="F40" s="57">
        <v>6949103</v>
      </c>
      <c r="G40" s="58" t="s">
        <v>28</v>
      </c>
      <c r="H40" s="59"/>
      <c r="I40" s="59">
        <v>12001.85</v>
      </c>
      <c r="J40" s="59">
        <f>(J39)+(H40)-(I40)</f>
        <v>7669.6099999999478</v>
      </c>
      <c r="K40" s="58" t="s">
        <v>30</v>
      </c>
      <c r="L40" s="58" t="s">
        <v>30</v>
      </c>
      <c r="M40" s="58"/>
      <c r="N40" s="58">
        <v>0</v>
      </c>
      <c r="O40" s="58" t="s">
        <v>31</v>
      </c>
      <c r="P40" s="58" t="s">
        <v>116</v>
      </c>
      <c r="Q40" s="60" t="s">
        <v>106</v>
      </c>
      <c r="R40" s="61"/>
    </row>
    <row r="41" spans="1:18" s="28" customFormat="1" ht="16.5" customHeight="1" thickBot="1">
      <c r="A41" s="17"/>
      <c r="B41" s="18"/>
      <c r="C41" s="18"/>
      <c r="D41" s="18"/>
      <c r="E41" s="18"/>
      <c r="F41" s="33"/>
      <c r="G41" s="24"/>
      <c r="H41" s="25"/>
      <c r="I41" s="25"/>
      <c r="J41" s="25"/>
      <c r="K41" s="26"/>
      <c r="L41" s="26"/>
      <c r="M41" s="26"/>
      <c r="N41" s="26"/>
      <c r="O41" s="26"/>
      <c r="P41" s="26"/>
      <c r="Q41" s="24"/>
      <c r="R41" s="27"/>
    </row>
    <row r="42" spans="1:18" ht="21" customHeight="1" thickBot="1">
      <c r="A42" s="35" t="s">
        <v>16</v>
      </c>
      <c r="B42" s="36"/>
      <c r="C42" s="36"/>
      <c r="D42" s="36"/>
      <c r="E42" s="36"/>
      <c r="F42" s="37"/>
      <c r="G42" s="9"/>
      <c r="H42" s="10">
        <f>SUM(H9:H41)</f>
        <v>106000.1</v>
      </c>
      <c r="I42" s="10">
        <f>SUM(I9:I41)</f>
        <v>108585.31000000003</v>
      </c>
      <c r="J42" s="10"/>
      <c r="K42" s="9"/>
      <c r="L42" s="9"/>
      <c r="M42" s="9"/>
      <c r="N42" s="9"/>
      <c r="O42" s="9"/>
      <c r="P42" s="9"/>
      <c r="Q42" s="13"/>
      <c r="R42" s="7"/>
    </row>
    <row r="43" spans="1:18">
      <c r="C43" s="16"/>
    </row>
    <row r="44" spans="1:18">
      <c r="C44" s="16"/>
    </row>
    <row r="45" spans="1:18">
      <c r="C45" s="16"/>
    </row>
    <row r="46" spans="1:18">
      <c r="C46" s="16"/>
    </row>
    <row r="47" spans="1:18">
      <c r="C47" s="16"/>
    </row>
    <row r="48" spans="1:18">
      <c r="C48" s="16"/>
    </row>
    <row r="49" spans="3:3">
      <c r="C49" s="16"/>
    </row>
    <row r="50" spans="3:3">
      <c r="C50" s="16"/>
    </row>
    <row r="51" spans="3:3">
      <c r="C51" s="16"/>
    </row>
    <row r="52" spans="3:3">
      <c r="C52" s="16"/>
    </row>
    <row r="53" spans="3:3">
      <c r="C53" s="16"/>
    </row>
    <row r="54" spans="3:3">
      <c r="C54" s="16"/>
    </row>
    <row r="55" spans="3:3">
      <c r="C55" s="16"/>
    </row>
    <row r="56" spans="3:3">
      <c r="C56" s="16"/>
    </row>
    <row r="57" spans="3:3">
      <c r="C57" s="16"/>
    </row>
    <row r="58" spans="3:3">
      <c r="C58" s="16"/>
    </row>
    <row r="59" spans="3:3">
      <c r="C59" s="16"/>
    </row>
    <row r="60" spans="3:3">
      <c r="C60" s="16"/>
    </row>
    <row r="61" spans="3:3">
      <c r="C61" s="16"/>
    </row>
    <row r="62" spans="3:3">
      <c r="C62" s="16"/>
    </row>
    <row r="63" spans="3:3">
      <c r="C63" s="16"/>
    </row>
    <row r="64" spans="3:3">
      <c r="C64" s="16"/>
    </row>
    <row r="65" spans="3:3">
      <c r="C65" s="16"/>
    </row>
    <row r="66" spans="3:3">
      <c r="C66" s="16"/>
    </row>
    <row r="67" spans="3:3">
      <c r="C67" s="16"/>
    </row>
    <row r="68" spans="3:3">
      <c r="C68" s="16"/>
    </row>
    <row r="69" spans="3:3">
      <c r="C69" s="16"/>
    </row>
    <row r="70" spans="3:3">
      <c r="C70" s="16"/>
    </row>
    <row r="71" spans="3:3">
      <c r="C71" s="16"/>
    </row>
    <row r="72" spans="3:3">
      <c r="C72" s="16"/>
    </row>
    <row r="73" spans="3:3">
      <c r="C73" s="16"/>
    </row>
    <row r="74" spans="3:3">
      <c r="C74" s="16"/>
    </row>
  </sheetData>
  <autoFilter ref="A8:R8"/>
  <mergeCells count="23"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  <mergeCell ref="A42:F42"/>
    <mergeCell ref="K7:K8"/>
    <mergeCell ref="L7:L8"/>
    <mergeCell ref="D7:D8"/>
    <mergeCell ref="F7:F8"/>
    <mergeCell ref="E7:E8"/>
    <mergeCell ref="A7:A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2006-09-07T23:19:29Z</cp:lastPrinted>
  <dcterms:created xsi:type="dcterms:W3CDTF">2001-10-17T20:21:38Z</dcterms:created>
  <dcterms:modified xsi:type="dcterms:W3CDTF">2015-07-13T19:09:34Z</dcterms:modified>
</cp:coreProperties>
</file>